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20" yWindow="-110" windowWidth="19420" windowHeight="6540"/>
  </bookViews>
  <sheets>
    <sheet name="Sheet1" sheetId="1" r:id="rId1"/>
    <sheet name="Sheet2" sheetId="2" r:id="rId2"/>
    <sheet name="Sheet3" sheetId="3" r:id="rId3"/>
  </sheets>
  <definedNames>
    <definedName name="_xlnm._FilterDatabase" localSheetId="0" hidden="1">Sheet1!$A$2:$D$73</definedName>
    <definedName name="_xlnm.Print_Titles" localSheetId="0">Sheet1!$2:$3</definedName>
  </definedNames>
  <calcPr calcId="145621"/>
</workbook>
</file>

<file path=xl/calcChain.xml><?xml version="1.0" encoding="utf-8"?>
<calcChain xmlns="http://schemas.openxmlformats.org/spreadsheetml/2006/main">
  <c r="C73" i="1" l="1"/>
  <c r="B21" i="2" l="1"/>
</calcChain>
</file>

<file path=xl/sharedStrings.xml><?xml version="1.0" encoding="utf-8"?>
<sst xmlns="http://schemas.openxmlformats.org/spreadsheetml/2006/main" count="144" uniqueCount="77">
  <si>
    <t>清算日期</t>
  </si>
  <si>
    <t>资金用途</t>
  </si>
  <si>
    <t>金额（元）</t>
  </si>
  <si>
    <t>归属科室</t>
  </si>
  <si>
    <t>教务科</t>
  </si>
  <si>
    <t>范家颖等两人赴广州参加职业院校教师素质提高计划中职类“双师型”教师专业技能培训</t>
  </si>
  <si>
    <t>刘武英报销开展智能新能源汽车职业技能初级证书（1＋X证书）考评认证费</t>
  </si>
  <si>
    <t>刘武英报销开展智能新能源汽车职业技能初级证书（1＋X证书）考核材料费</t>
  </si>
  <si>
    <t>刘武英报销开展智能新能源汽车职业技能初级证书（1＋X证书）考评员劳务费</t>
  </si>
  <si>
    <t>刘武英报销开展智能新能源汽车职业技能初级证书（1＋X证书）工作补助</t>
  </si>
  <si>
    <t xml:space="preserve">实训中心 </t>
  </si>
  <si>
    <t>学校实训中心防水防漏维修工程款</t>
  </si>
  <si>
    <t>阮威雄报销参加培训差旅费</t>
  </si>
  <si>
    <t>带学生赴东莞参加2019-2020年度全省职业院校技能大赛学生专业技能竞赛（新能源汽车运用于维修项目）</t>
  </si>
  <si>
    <t>总务科</t>
  </si>
  <si>
    <t>阮威雄等4人赴广州参加2020-2010年度广东省职业院校学生专业技能大赛新能源汽车检测与维修比赛差旅费</t>
  </si>
  <si>
    <t>2021年学生竞赛活动获奖指导教师奖金</t>
  </si>
  <si>
    <t>2021年学生竞赛活动获奖奖金</t>
  </si>
  <si>
    <t>江珠、刘武英带学生赴广州参加2020-2021年度全省职业院校学生专业技能大赛汽车营销赛项比赛差旅费</t>
  </si>
  <si>
    <t>支付刘武英等9人赴广州参加2020-2021年度省职业院校学生专业技能大赛差旅费（2021.03.25-28，共4天）</t>
  </si>
  <si>
    <t>市中职技能竞赛租车费（前往阳春赛区）</t>
  </si>
  <si>
    <t>支付刘武英报销1＋X证书制度教师职业技能能力提升线上培训培训费及其他费用</t>
  </si>
  <si>
    <t>支付江珠带学生赴珠海参加2021-2022年度广东省职业院校学生专业技能大赛车身修理项目专项培训培训费</t>
  </si>
  <si>
    <t>支付陈德磊等4人赴广州参加2021-2022年度省职业院校学生专业技能大赛差旅费（2022.01.15-17，共2天）</t>
  </si>
  <si>
    <t>支付江珠等2人参加2021年汽车智能发展和关键技术解析培训班差旅（2021.11.14-19，共6天）</t>
  </si>
  <si>
    <t>支付江珠赴珠海参加2021-2022年度省职院校技能大赛车身修理项目培训差旅</t>
  </si>
  <si>
    <t>2021年市技能竞赛材料费</t>
  </si>
  <si>
    <t>2021年市技能竞赛赛场物资费用</t>
  </si>
  <si>
    <t>支付梁扬健报销2021年实训材料采购项目余下50％货款</t>
  </si>
  <si>
    <t>支付江珠等2人赴珠海参加2021-2022年度省技能大赛车身修理专项培训差旅费（2022.03.04-08，共5天）</t>
  </si>
  <si>
    <t>支付江珠等4人赴珠海参加2021-2022年度省技能大赛车身修理项目竞赛差旅费（2022.04.23-25，共3天）</t>
  </si>
  <si>
    <t>支付江珠等3人赴佛山参加2021-2022年度省技能大赛车身修理项目比赛差旅费（2022.03.08-10，共2人）</t>
  </si>
  <si>
    <t>支付江珠等3人赴佛山参加“访企拓岗促就业”创新模式研讨差旅费（2022.06.18-19，共2天）</t>
  </si>
  <si>
    <t>支付刘武英报销参加2021-2022年度省大赛汽车营销项目比赛服装费</t>
  </si>
  <si>
    <t>支付刘武英赴阳江、阳东企业调研差旅费</t>
  </si>
  <si>
    <t>支付陈德磊2人赴顺德参加2022年技能考试考官培训差旅费（2022.05.21-22，共2天）</t>
  </si>
  <si>
    <t>支付刘武英报销参加中职校“双高及“双精准”建设专项培训差旅费（2022.09.24-28，共5日）</t>
  </si>
  <si>
    <t>支付刘武英等10人赴广州参加广东省技工院校智能汽车座舱竞赛、企业调研及赛前集训差旅费（2022.10.13-15，共3天 ）</t>
  </si>
  <si>
    <t>支付卢发颖报销2022年实习实训材料采购（50％进度款）</t>
  </si>
  <si>
    <t>支付陈德磊报销2021年阳春中职赛区参赛租车费</t>
  </si>
  <si>
    <t>支付阮威雄赴广州参加省技工院校智能汽车座舱测试装调师培训费（2022.08.01-05，共6天）</t>
  </si>
  <si>
    <t>李志辉报销第一届汽车技能文化节活动费用</t>
  </si>
  <si>
    <t>冯永超等3人参加新能源汽车技能竞赛差旅</t>
  </si>
  <si>
    <t>阳江技师学院实训车间供气系统设备购置</t>
  </si>
  <si>
    <t>冯永超等3人参加新能源汽车技能竞赛培训差旅</t>
  </si>
  <si>
    <t>支付政府采购2020年实习实训材料采购项目（B类物资30％预付款）</t>
  </si>
  <si>
    <t>汽车工程系技能认定考试物资材料</t>
  </si>
  <si>
    <t>支付省第二届职业技能大赛及展示活动布展费</t>
  </si>
  <si>
    <t>李志辉、潘海荣参加汽车营销课程培训费</t>
    <phoneticPr fontId="6" type="noConversion"/>
  </si>
  <si>
    <t>李志辉、潘海荣参加汽车营销课程培训差旅费（住宿）</t>
  </si>
  <si>
    <t>总务科</t>
    <phoneticPr fontId="6" type="noConversion"/>
  </si>
  <si>
    <t>合计</t>
    <phoneticPr fontId="6" type="noConversion"/>
  </si>
  <si>
    <t>支付刘武英等3人赴顺德参加新能源汽车维修技术与实操师培训班差旅费</t>
  </si>
  <si>
    <t>支付卢发颖报销补短促优实训设备采购项目（二次招标）质保金</t>
  </si>
  <si>
    <t>教务科</t>
    <phoneticPr fontId="6" type="noConversion"/>
  </si>
  <si>
    <t>总务科</t>
    <phoneticPr fontId="6" type="noConversion"/>
  </si>
  <si>
    <t>支付阮威雄赴广州参加新能源汽车专业骨干教师培训班差旅费</t>
  </si>
  <si>
    <t>教务科</t>
    <phoneticPr fontId="6" type="noConversion"/>
  </si>
  <si>
    <t>支付刘武英等3人赴广西南宁参加第十八届全国汽车职业教育年会差旅费（2023.03.28-31，共4日）</t>
  </si>
  <si>
    <t>支付陈德磊等9人赴广州参加省汽车座舱测试竞赛差旅费（2023.03.09-03.12，共4日）</t>
  </si>
  <si>
    <t>支付刘武英等3人赴广州参加省职业院校技能大赛汽车营销项比赛差旅（2023.04.14-04.16，共3天）</t>
  </si>
  <si>
    <t>支付刘武英等4人带学生赴广州参加省职业院校学生专业技能大赛新能源汽车检测与维修项比赛差旅（2023.04.14-2023.04.16，共3天）</t>
  </si>
  <si>
    <t>支付刘武英等3人带学生赴广州参加省职业院校学生专业技能大赛车身修理项比赛差旅（2023.04.14-04.16，共3天）</t>
  </si>
  <si>
    <t>支付刘武英等7人赴东莞参加汽车技术学校交流学习差旅费（2023.04.02-04.04，共3天）</t>
  </si>
  <si>
    <t>支付刘武英等3人赴南宁参加第十八届全国汽车职业教育年会差旅费（2023.03.28-03.30，共3天）</t>
  </si>
  <si>
    <t>支付江珠等3人赴佛山参加首届汽车智能座舱关键技术应用技能大赛差旅费（2023.04.14-17，共4天）</t>
  </si>
  <si>
    <t>支付江珠赴珠海参加2022-2023年度省职业院校学生专业车身修理赛项专项培训费（2023.04.01-13，共13天）</t>
  </si>
  <si>
    <t>实训中心1-2车间环境提升装修工程（50%进度款）</t>
  </si>
  <si>
    <t>支付刘武英等3人赴珠海参加智能网联汽车专业带头人、骨干教师能力提升师资培训费（2023．05．20－26，共7天）（培训费在5月19日已汇款，汇款凭证为2023－05－102＃）</t>
  </si>
  <si>
    <t xml:space="preserve">实训中心 </t>
    <phoneticPr fontId="6" type="noConversion"/>
  </si>
  <si>
    <t>国家级高技能人才培训基地（电工、电子、汽车）实训设备购置项目</t>
    <phoneticPr fontId="6" type="noConversion"/>
  </si>
  <si>
    <t>阮威雄等4人赴广州参加2020-2010年度广东省职业院校学生专业技能大赛新能源汽车检测与维修比赛差旅费</t>
    <phoneticPr fontId="6" type="noConversion"/>
  </si>
  <si>
    <t>支付2019年物资实习材料A类（70%）</t>
  </si>
  <si>
    <t>政府采购支付2020年实习实训材料采购项目(A类30%)</t>
  </si>
  <si>
    <t>阳江技师学院汽车维修重点专业建设</t>
    <phoneticPr fontId="6" type="noConversion"/>
  </si>
  <si>
    <t>支付阮威雄、郑敏聪赴广州参加广东省2020年汽车运用与维修、智能新能源汽车职业技能等级证书师资能力提升培训班培训费及差旅费</t>
    <phoneticPr fontId="6" type="noConversion"/>
  </si>
  <si>
    <t>阳江市第一职业技术学校                                             汽车运用与维修专业“双精准”示范专业建设项目经费支出明细表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</si>
</sst>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1"/>
      <name val="宋体"/>
      <family val="3"/>
      <charset val="134"/>
    </font>
    <font>
      <sz val="11"/>
      <name val="宋体"/>
      <family val="3"/>
      <charset val="134"/>
      <scheme val="minor"/>
    </font>
    <font>
      <sz val="18"/>
      <name val="黑体"/>
      <family val="3"/>
      <charset val="134"/>
    </font>
    <font>
      <sz val="11"/>
      <name val="黑体"/>
      <family val="3"/>
      <charset val="134"/>
    </font>
    <font>
      <sz val="18"/>
      <name val="宋体"/>
      <family val="3"/>
      <charset val="134"/>
    </font>
    <font>
      <sz val="9"/>
      <name val="宋体"/>
      <family val="3"/>
      <charset val="134"/>
      <scheme val="minor"/>
    </font>
    <font>
      <sz val="9"/>
      <name val="宋体"/>
      <family val="3"/>
      <charset val="134"/>
      <scheme val="minor"/>
    </font>
    <font>
      <sz val="20"/>
      <name val="黑体"/>
      <family val="3"/>
      <charset val="134"/>
    </font>
    <font>
      <b/>
      <sz val="11"/>
      <name val="宋体"/>
      <family val="3"/>
      <charset val="134"/>
    </font>
    <font>
      <b/>
      <sz val="16"/>
      <name val="黑体"/>
      <family val="3"/>
      <charset val="134"/>
    </font>
  </fonts>
  <fills count="4">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s>
  <borders count="9">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s>
  <cellStyleXfs count="1">
    <xf numFmtId="0" fontId="0" fillId="0" borderId="0">
      <alignment vertical="center"/>
    </xf>
  </cellStyleXfs>
  <cellXfs count="38">
    <xf numFmtId="0" fontId="0" fillId="0" borderId="0" xfId="0">
      <alignment vertical="center"/>
    </xf>
    <xf numFmtId="0" fontId="0" fillId="0" borderId="0" xfId="0" applyAlignment="1">
      <alignment horizontal="left" vertical="center"/>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right" vertical="center" wrapText="1"/>
    </xf>
    <xf numFmtId="0" fontId="3" fillId="0" borderId="0" xfId="0" applyFont="1" applyAlignment="1">
      <alignment horizontal="center" vertical="center" wrapText="1"/>
    </xf>
    <xf numFmtId="0" fontId="8" fillId="0" borderId="0" xfId="0" applyFont="1" applyAlignment="1">
      <alignment horizontal="center" vertical="center" wrapText="1"/>
    </xf>
    <xf numFmtId="0" fontId="2" fillId="2" borderId="2"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0" fontId="1" fillId="2" borderId="5" xfId="0" applyFont="1" applyFill="1" applyBorder="1" applyAlignment="1">
      <alignment horizontal="center" vertical="center" wrapText="1"/>
    </xf>
    <xf numFmtId="4" fontId="2" fillId="2" borderId="5" xfId="0" applyNumberFormat="1" applyFont="1" applyFill="1" applyBorder="1" applyAlignment="1">
      <alignment horizontal="right" vertical="center" wrapText="1"/>
    </xf>
    <xf numFmtId="0" fontId="5"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4" fontId="1" fillId="2" borderId="5" xfId="0" applyNumberFormat="1" applyFont="1" applyFill="1" applyBorder="1" applyAlignment="1">
      <alignment horizontal="right" vertical="center" wrapText="1"/>
    </xf>
    <xf numFmtId="4" fontId="2" fillId="2" borderId="2" xfId="0" applyNumberFormat="1" applyFont="1" applyFill="1" applyBorder="1" applyAlignment="1">
      <alignment horizontal="right" vertical="center" wrapText="1"/>
    </xf>
    <xf numFmtId="0" fontId="1" fillId="2" borderId="7" xfId="0" applyFont="1" applyFill="1" applyBorder="1" applyAlignment="1">
      <alignment horizontal="center" vertical="center" wrapText="1"/>
    </xf>
    <xf numFmtId="4" fontId="2" fillId="2" borderId="7" xfId="0" applyNumberFormat="1" applyFont="1" applyFill="1" applyBorder="1" applyAlignment="1">
      <alignment horizontal="right" vertical="center" wrapText="1"/>
    </xf>
    <xf numFmtId="0" fontId="2" fillId="2" borderId="7"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1" fillId="2" borderId="7" xfId="0" applyNumberFormat="1" applyFont="1" applyFill="1" applyBorder="1" applyAlignment="1">
      <alignment horizontal="right" vertical="center" wrapText="1"/>
    </xf>
    <xf numFmtId="4" fontId="2" fillId="2" borderId="7" xfId="0" applyNumberFormat="1" applyFont="1" applyFill="1" applyBorder="1" applyAlignment="1">
      <alignment horizontal="center" vertical="center" wrapText="1"/>
    </xf>
    <xf numFmtId="4" fontId="9" fillId="2" borderId="2" xfId="0" applyNumberFormat="1" applyFont="1" applyFill="1" applyBorder="1" applyAlignment="1">
      <alignment horizontal="right" vertical="center" wrapText="1"/>
    </xf>
    <xf numFmtId="0" fontId="8" fillId="3" borderId="0" xfId="0" applyFont="1" applyFill="1" applyAlignment="1">
      <alignment horizontal="center" vertical="center" wrapText="1"/>
    </xf>
    <xf numFmtId="0" fontId="9" fillId="2" borderId="3" xfId="0" applyFont="1" applyFill="1" applyBorder="1" applyAlignment="1">
      <alignment horizontal="right" vertical="center" wrapText="1"/>
    </xf>
    <xf numFmtId="0" fontId="1" fillId="2" borderId="6" xfId="0" applyFont="1" applyFill="1" applyBorder="1" applyAlignment="1">
      <alignment horizontal="center" vertical="center" wrapText="1"/>
    </xf>
    <xf numFmtId="14" fontId="1" fillId="2" borderId="8" xfId="0" applyNumberFormat="1" applyFont="1" applyFill="1" applyBorder="1" applyAlignment="1">
      <alignment horizontal="center" vertical="center" wrapText="1"/>
    </xf>
    <xf numFmtId="14" fontId="1" fillId="2" borderId="7" xfId="0" applyNumberFormat="1" applyFont="1" applyFill="1" applyBorder="1" applyAlignment="1">
      <alignment horizontal="center" vertical="center" wrapText="1"/>
    </xf>
    <xf numFmtId="14" fontId="1" fillId="2" borderId="5" xfId="0" applyNumberFormat="1" applyFont="1" applyFill="1" applyBorder="1" applyAlignment="1">
      <alignment horizontal="center" vertical="center" wrapText="1"/>
    </xf>
    <xf numFmtId="14" fontId="1" fillId="2" borderId="2" xfId="0" applyNumberFormat="1" applyFont="1" applyFill="1" applyBorder="1" applyAlignment="1">
      <alignment horizontal="center" vertical="center" wrapText="1"/>
    </xf>
    <xf numFmtId="14" fontId="2" fillId="2" borderId="7" xfId="0" applyNumberFormat="1" applyFont="1" applyFill="1" applyBorder="1" applyAlignment="1">
      <alignment horizontal="center" vertical="center" wrapText="1"/>
    </xf>
    <xf numFmtId="14" fontId="2" fillId="2" borderId="2" xfId="0" applyNumberFormat="1" applyFont="1" applyFill="1" applyBorder="1" applyAlignment="1">
      <alignment horizontal="center" vertical="center" wrapText="1"/>
    </xf>
    <xf numFmtId="14" fontId="1" fillId="2" borderId="4" xfId="0" applyNumberFormat="1" applyFont="1" applyFill="1" applyBorder="1" applyAlignment="1">
      <alignment horizontal="center" vertical="center" wrapText="1"/>
    </xf>
    <xf numFmtId="14" fontId="9" fillId="2"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Border="1" applyAlignment="1">
      <alignment horizontal="center" vertical="center" wrapText="1"/>
    </xf>
    <xf numFmtId="14" fontId="4" fillId="3"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75"/>
  <sheetViews>
    <sheetView tabSelected="1" zoomScale="80" zoomScaleNormal="80" workbookViewId="0">
      <pane xSplit="1" ySplit="3" topLeftCell="B4" activePane="bottomRight" state="frozen"/>
      <selection pane="topRight"/>
      <selection pane="bottomLeft"/>
      <selection pane="bottomRight" activeCell="G8" sqref="G8"/>
    </sheetView>
  </sheetViews>
  <sheetFormatPr defaultColWidth="9" defaultRowHeight="23" x14ac:dyDescent="0.25"/>
  <cols>
    <col min="1" max="1" width="12.7265625" style="33" customWidth="1"/>
    <col min="2" max="2" width="61.26953125" style="7" customWidth="1"/>
    <col min="3" max="3" width="16.08984375" style="7" customWidth="1"/>
    <col min="4" max="4" width="13" style="7" customWidth="1"/>
    <col min="5" max="16384" width="9" style="7"/>
  </cols>
  <sheetData>
    <row r="1" spans="1:46" s="4" customFormat="1" ht="73.5" customHeight="1" x14ac:dyDescent="0.25">
      <c r="A1" s="35" t="s">
        <v>76</v>
      </c>
      <c r="B1" s="35"/>
      <c r="C1" s="35"/>
      <c r="D1" s="35"/>
    </row>
    <row r="2" spans="1:46" s="22" customFormat="1" ht="25.5" customHeight="1" x14ac:dyDescent="0.25">
      <c r="A2" s="36" t="s">
        <v>0</v>
      </c>
      <c r="B2" s="37" t="s">
        <v>1</v>
      </c>
      <c r="C2" s="37" t="s">
        <v>2</v>
      </c>
      <c r="D2" s="37" t="s">
        <v>3</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row>
    <row r="3" spans="1:46" s="22" customFormat="1" ht="25.5" x14ac:dyDescent="0.25">
      <c r="A3" s="36"/>
      <c r="B3" s="37"/>
      <c r="C3" s="37"/>
      <c r="D3" s="37"/>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row>
    <row r="4" spans="1:46" s="22" customFormat="1" ht="28" x14ac:dyDescent="0.25">
      <c r="A4" s="25">
        <v>43749</v>
      </c>
      <c r="B4" s="24" t="s">
        <v>52</v>
      </c>
      <c r="C4" s="10">
        <v>5203</v>
      </c>
      <c r="D4" s="9" t="s">
        <v>54</v>
      </c>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row>
    <row r="5" spans="1:46" s="22" customFormat="1" ht="25.5" x14ac:dyDescent="0.25">
      <c r="A5" s="25">
        <v>43763</v>
      </c>
      <c r="B5" s="24" t="s">
        <v>53</v>
      </c>
      <c r="C5" s="10">
        <v>75539</v>
      </c>
      <c r="D5" s="9" t="s">
        <v>55</v>
      </c>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row>
    <row r="6" spans="1:46" s="22" customFormat="1" ht="25.5" x14ac:dyDescent="0.25">
      <c r="A6" s="25">
        <v>43799</v>
      </c>
      <c r="B6" s="24" t="s">
        <v>72</v>
      </c>
      <c r="C6" s="10">
        <v>514908.1</v>
      </c>
      <c r="D6" s="9" t="s">
        <v>50</v>
      </c>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s="22" customFormat="1" ht="25.5" x14ac:dyDescent="0.25">
      <c r="A7" s="25">
        <v>44029</v>
      </c>
      <c r="B7" s="24" t="s">
        <v>56</v>
      </c>
      <c r="C7" s="10">
        <v>12452</v>
      </c>
      <c r="D7" s="9" t="s">
        <v>57</v>
      </c>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row>
    <row r="8" spans="1:46" s="22" customFormat="1" ht="36.75" customHeight="1" x14ac:dyDescent="0.25">
      <c r="A8" s="25">
        <v>44188</v>
      </c>
      <c r="B8" s="24" t="s">
        <v>75</v>
      </c>
      <c r="C8" s="10">
        <v>8618</v>
      </c>
      <c r="D8" s="9" t="s">
        <v>57</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row>
    <row r="9" spans="1:46" s="22" customFormat="1" ht="25.5" x14ac:dyDescent="0.25">
      <c r="A9" s="25">
        <v>44196</v>
      </c>
      <c r="B9" s="24" t="s">
        <v>73</v>
      </c>
      <c r="C9" s="10">
        <v>241446</v>
      </c>
      <c r="D9" s="9" t="s">
        <v>14</v>
      </c>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row>
    <row r="10" spans="1:46" s="11" customFormat="1" x14ac:dyDescent="0.25">
      <c r="A10" s="25">
        <v>44279</v>
      </c>
      <c r="B10" s="9" t="s">
        <v>45</v>
      </c>
      <c r="C10" s="10">
        <v>200016.51</v>
      </c>
      <c r="D10" s="9" t="s">
        <v>14</v>
      </c>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row>
    <row r="11" spans="1:46" s="11" customFormat="1" ht="28" x14ac:dyDescent="0.25">
      <c r="A11" s="26">
        <v>44307</v>
      </c>
      <c r="B11" s="9" t="s">
        <v>13</v>
      </c>
      <c r="C11" s="10">
        <v>4138</v>
      </c>
      <c r="D11" s="9" t="s">
        <v>4</v>
      </c>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row>
    <row r="12" spans="1:46" s="11" customFormat="1" ht="28" x14ac:dyDescent="0.25">
      <c r="A12" s="27">
        <v>44312</v>
      </c>
      <c r="B12" s="12" t="s">
        <v>15</v>
      </c>
      <c r="C12" s="13">
        <v>347.74</v>
      </c>
      <c r="D12" s="9" t="s">
        <v>4</v>
      </c>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row>
    <row r="13" spans="1:46" s="11" customFormat="1" ht="28" x14ac:dyDescent="0.25">
      <c r="A13" s="27">
        <v>44316</v>
      </c>
      <c r="B13" s="9" t="s">
        <v>5</v>
      </c>
      <c r="C13" s="10">
        <v>554</v>
      </c>
      <c r="D13" s="9" t="s">
        <v>4</v>
      </c>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row>
    <row r="14" spans="1:46" s="11" customFormat="1" ht="28" x14ac:dyDescent="0.25">
      <c r="A14" s="27">
        <v>44316</v>
      </c>
      <c r="B14" s="9" t="s">
        <v>6</v>
      </c>
      <c r="C14" s="10">
        <v>10660</v>
      </c>
      <c r="D14" s="9" t="s">
        <v>4</v>
      </c>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row>
    <row r="15" spans="1:46" s="11" customFormat="1" ht="28" x14ac:dyDescent="0.25">
      <c r="A15" s="27">
        <v>44316</v>
      </c>
      <c r="B15" s="9" t="s">
        <v>7</v>
      </c>
      <c r="C15" s="10">
        <v>2876.8</v>
      </c>
      <c r="D15" s="9" t="s">
        <v>4</v>
      </c>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row>
    <row r="16" spans="1:46" s="11" customFormat="1" ht="28" x14ac:dyDescent="0.25">
      <c r="A16" s="27">
        <v>44316</v>
      </c>
      <c r="B16" s="9" t="s">
        <v>8</v>
      </c>
      <c r="C16" s="10">
        <v>11400</v>
      </c>
      <c r="D16" s="9" t="s">
        <v>4</v>
      </c>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row>
    <row r="17" spans="1:46" s="11" customFormat="1" ht="28" x14ac:dyDescent="0.25">
      <c r="A17" s="27">
        <v>44316</v>
      </c>
      <c r="B17" s="9" t="s">
        <v>9</v>
      </c>
      <c r="C17" s="10">
        <v>2745</v>
      </c>
      <c r="D17" s="9" t="s">
        <v>4</v>
      </c>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row>
    <row r="18" spans="1:46" s="11" customFormat="1" ht="28" x14ac:dyDescent="0.25">
      <c r="A18" s="27">
        <v>44344</v>
      </c>
      <c r="B18" s="12" t="s">
        <v>71</v>
      </c>
      <c r="C18" s="13">
        <v>4808.26</v>
      </c>
      <c r="D18" s="9" t="s">
        <v>4</v>
      </c>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row>
    <row r="19" spans="1:46" s="11" customFormat="1" ht="28" x14ac:dyDescent="0.25">
      <c r="A19" s="27">
        <v>44365</v>
      </c>
      <c r="B19" s="12" t="s">
        <v>18</v>
      </c>
      <c r="C19" s="13">
        <v>6679.96</v>
      </c>
      <c r="D19" s="9" t="s">
        <v>4</v>
      </c>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row>
    <row r="20" spans="1:46" s="11" customFormat="1" x14ac:dyDescent="0.25">
      <c r="A20" s="27">
        <v>44391</v>
      </c>
      <c r="B20" s="9" t="s">
        <v>41</v>
      </c>
      <c r="C20" s="10">
        <v>2365</v>
      </c>
      <c r="D20" s="9" t="s">
        <v>4</v>
      </c>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row>
    <row r="21" spans="1:46" s="11" customFormat="1" x14ac:dyDescent="0.25">
      <c r="A21" s="28">
        <v>44392</v>
      </c>
      <c r="B21" s="2" t="s">
        <v>11</v>
      </c>
      <c r="C21" s="14">
        <v>80010.8</v>
      </c>
      <c r="D21" s="2" t="s">
        <v>4</v>
      </c>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row>
    <row r="22" spans="1:46" s="11" customFormat="1" ht="28" x14ac:dyDescent="0.25">
      <c r="A22" s="28">
        <v>44456</v>
      </c>
      <c r="B22" s="6" t="s">
        <v>19</v>
      </c>
      <c r="C22" s="3">
        <v>11670</v>
      </c>
      <c r="D22" s="2" t="s">
        <v>4</v>
      </c>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row>
    <row r="23" spans="1:46" s="11" customFormat="1" x14ac:dyDescent="0.25">
      <c r="A23" s="28">
        <v>44457</v>
      </c>
      <c r="B23" s="6" t="s">
        <v>20</v>
      </c>
      <c r="C23" s="3">
        <v>3300</v>
      </c>
      <c r="D23" s="2" t="s">
        <v>10</v>
      </c>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row>
    <row r="24" spans="1:46" s="11" customFormat="1" x14ac:dyDescent="0.25">
      <c r="A24" s="28">
        <v>44482</v>
      </c>
      <c r="B24" s="2" t="s">
        <v>12</v>
      </c>
      <c r="C24" s="14">
        <v>4310</v>
      </c>
      <c r="D24" s="2" t="s">
        <v>4</v>
      </c>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row>
    <row r="25" spans="1:46" s="11" customFormat="1" ht="28" x14ac:dyDescent="0.25">
      <c r="A25" s="28">
        <v>44531</v>
      </c>
      <c r="B25" s="6" t="s">
        <v>21</v>
      </c>
      <c r="C25" s="3">
        <v>3600</v>
      </c>
      <c r="D25" s="2" t="s">
        <v>4</v>
      </c>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row>
    <row r="26" spans="1:46" s="11" customFormat="1" ht="28" x14ac:dyDescent="0.25">
      <c r="A26" s="28">
        <v>44531</v>
      </c>
      <c r="B26" s="6" t="s">
        <v>21</v>
      </c>
      <c r="C26" s="3">
        <v>1080</v>
      </c>
      <c r="D26" s="2" t="s">
        <v>4</v>
      </c>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row>
    <row r="27" spans="1:46" s="11" customFormat="1" x14ac:dyDescent="0.25">
      <c r="A27" s="28">
        <v>44537</v>
      </c>
      <c r="B27" s="2" t="s">
        <v>42</v>
      </c>
      <c r="C27" s="14">
        <v>6168.64</v>
      </c>
      <c r="D27" s="2" t="s">
        <v>4</v>
      </c>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row>
    <row r="28" spans="1:46" s="11" customFormat="1" x14ac:dyDescent="0.25">
      <c r="A28" s="28">
        <v>44537</v>
      </c>
      <c r="B28" s="2" t="s">
        <v>43</v>
      </c>
      <c r="C28" s="14">
        <v>99800</v>
      </c>
      <c r="D28" s="2" t="s">
        <v>14</v>
      </c>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row>
    <row r="29" spans="1:46" s="11" customFormat="1" x14ac:dyDescent="0.25">
      <c r="A29" s="28">
        <v>44537</v>
      </c>
      <c r="B29" s="2" t="s">
        <v>43</v>
      </c>
      <c r="C29" s="14">
        <v>27420</v>
      </c>
      <c r="D29" s="2" t="s">
        <v>14</v>
      </c>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row>
    <row r="30" spans="1:46" s="11" customFormat="1" x14ac:dyDescent="0.25">
      <c r="A30" s="28">
        <v>44538</v>
      </c>
      <c r="B30" s="2" t="s">
        <v>44</v>
      </c>
      <c r="C30" s="14">
        <v>4855.8</v>
      </c>
      <c r="D30" s="2" t="s">
        <v>4</v>
      </c>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row>
    <row r="31" spans="1:46" s="11" customFormat="1" ht="28" x14ac:dyDescent="0.25">
      <c r="A31" s="28">
        <v>44547</v>
      </c>
      <c r="B31" s="12" t="s">
        <v>22</v>
      </c>
      <c r="C31" s="3">
        <v>19000</v>
      </c>
      <c r="D31" s="2" t="s">
        <v>4</v>
      </c>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row>
    <row r="32" spans="1:46" s="11" customFormat="1" x14ac:dyDescent="0.25">
      <c r="A32" s="28">
        <v>44561</v>
      </c>
      <c r="B32" s="2" t="s">
        <v>70</v>
      </c>
      <c r="C32" s="14">
        <v>1146320</v>
      </c>
      <c r="D32" s="2" t="s">
        <v>14</v>
      </c>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row>
    <row r="33" spans="1:46" s="11" customFormat="1" ht="28" x14ac:dyDescent="0.25">
      <c r="A33" s="26">
        <v>44653</v>
      </c>
      <c r="B33" s="2" t="s">
        <v>23</v>
      </c>
      <c r="C33" s="3">
        <v>3960</v>
      </c>
      <c r="D33" s="2" t="s">
        <v>10</v>
      </c>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row>
    <row r="34" spans="1:46" s="11" customFormat="1" x14ac:dyDescent="0.25">
      <c r="A34" s="29">
        <v>44662</v>
      </c>
      <c r="B34" s="2" t="s">
        <v>46</v>
      </c>
      <c r="C34" s="14">
        <v>28100</v>
      </c>
      <c r="D34" s="18" t="s">
        <v>50</v>
      </c>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row>
    <row r="35" spans="1:46" s="11" customFormat="1" ht="28" x14ac:dyDescent="0.25">
      <c r="A35" s="26">
        <v>44669</v>
      </c>
      <c r="B35" s="2" t="s">
        <v>24</v>
      </c>
      <c r="C35" s="3">
        <v>604</v>
      </c>
      <c r="D35" s="2" t="s">
        <v>4</v>
      </c>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row>
    <row r="36" spans="1:46" s="11" customFormat="1" ht="28" x14ac:dyDescent="0.25">
      <c r="A36" s="26">
        <v>44669</v>
      </c>
      <c r="B36" s="15" t="s">
        <v>25</v>
      </c>
      <c r="C36" s="19">
        <v>9746</v>
      </c>
      <c r="D36" s="15" t="s">
        <v>4</v>
      </c>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row>
    <row r="37" spans="1:46" s="11" customFormat="1" x14ac:dyDescent="0.25">
      <c r="A37" s="29">
        <v>44714</v>
      </c>
      <c r="B37" s="15" t="s">
        <v>47</v>
      </c>
      <c r="C37" s="16">
        <v>135000</v>
      </c>
      <c r="D37" s="20" t="s">
        <v>14</v>
      </c>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row>
    <row r="38" spans="1:46" s="11" customFormat="1" x14ac:dyDescent="0.25">
      <c r="A38" s="29">
        <v>44721</v>
      </c>
      <c r="B38" s="15" t="s">
        <v>26</v>
      </c>
      <c r="C38" s="16">
        <v>8865</v>
      </c>
      <c r="D38" s="15" t="s">
        <v>4</v>
      </c>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row>
    <row r="39" spans="1:46" s="11" customFormat="1" x14ac:dyDescent="0.25">
      <c r="A39" s="29">
        <v>44726</v>
      </c>
      <c r="B39" s="17" t="s">
        <v>16</v>
      </c>
      <c r="C39" s="19">
        <v>8700</v>
      </c>
      <c r="D39" s="15" t="s">
        <v>4</v>
      </c>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row>
    <row r="40" spans="1:46" s="11" customFormat="1" x14ac:dyDescent="0.25">
      <c r="A40" s="30">
        <v>44726</v>
      </c>
      <c r="B40" s="6" t="s">
        <v>17</v>
      </c>
      <c r="C40" s="3">
        <v>2300</v>
      </c>
      <c r="D40" s="2" t="s">
        <v>4</v>
      </c>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row>
    <row r="41" spans="1:46" s="11" customFormat="1" x14ac:dyDescent="0.25">
      <c r="A41" s="28">
        <v>44742</v>
      </c>
      <c r="B41" s="2" t="s">
        <v>26</v>
      </c>
      <c r="C41" s="3">
        <v>3500</v>
      </c>
      <c r="D41" s="2" t="s">
        <v>10</v>
      </c>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row>
    <row r="42" spans="1:46" s="11" customFormat="1" x14ac:dyDescent="0.25">
      <c r="A42" s="28">
        <v>44742</v>
      </c>
      <c r="B42" s="2" t="s">
        <v>26</v>
      </c>
      <c r="C42" s="3">
        <v>11250</v>
      </c>
      <c r="D42" s="2" t="s">
        <v>10</v>
      </c>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row>
    <row r="43" spans="1:46" s="11" customFormat="1" x14ac:dyDescent="0.25">
      <c r="A43" s="28">
        <v>44767</v>
      </c>
      <c r="B43" s="2" t="s">
        <v>27</v>
      </c>
      <c r="C43" s="3">
        <v>24390</v>
      </c>
      <c r="D43" s="2" t="s">
        <v>10</v>
      </c>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row>
    <row r="44" spans="1:46" s="11" customFormat="1" x14ac:dyDescent="0.25">
      <c r="A44" s="28">
        <v>44767</v>
      </c>
      <c r="B44" s="2" t="s">
        <v>28</v>
      </c>
      <c r="C44" s="3">
        <v>198740</v>
      </c>
      <c r="D44" s="2" t="s">
        <v>10</v>
      </c>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row>
    <row r="45" spans="1:46" s="11" customFormat="1" ht="28" x14ac:dyDescent="0.25">
      <c r="A45" s="28">
        <v>44767</v>
      </c>
      <c r="B45" s="2" t="s">
        <v>29</v>
      </c>
      <c r="C45" s="3">
        <v>2960</v>
      </c>
      <c r="D45" s="2" t="s">
        <v>4</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row>
    <row r="46" spans="1:46" s="11" customFormat="1" ht="28" x14ac:dyDescent="0.25">
      <c r="A46" s="28">
        <v>44767</v>
      </c>
      <c r="B46" s="2" t="s">
        <v>30</v>
      </c>
      <c r="C46" s="3">
        <v>3960</v>
      </c>
      <c r="D46" s="2" t="s">
        <v>4</v>
      </c>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row>
    <row r="47" spans="1:46" s="11" customFormat="1" ht="28" x14ac:dyDescent="0.25">
      <c r="A47" s="28">
        <v>44767</v>
      </c>
      <c r="B47" s="2" t="s">
        <v>31</v>
      </c>
      <c r="C47" s="3">
        <v>2792.5</v>
      </c>
      <c r="D47" s="2" t="s">
        <v>4</v>
      </c>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row>
    <row r="48" spans="1:46" s="11" customFormat="1" ht="28" x14ac:dyDescent="0.25">
      <c r="A48" s="28">
        <v>44767</v>
      </c>
      <c r="B48" s="2" t="s">
        <v>32</v>
      </c>
      <c r="C48" s="3">
        <v>1536</v>
      </c>
      <c r="D48" s="2" t="s">
        <v>4</v>
      </c>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row>
    <row r="49" spans="1:46" s="11" customFormat="1" x14ac:dyDescent="0.25">
      <c r="A49" s="28">
        <v>44767</v>
      </c>
      <c r="B49" s="2" t="s">
        <v>33</v>
      </c>
      <c r="C49" s="3">
        <v>170</v>
      </c>
      <c r="D49" s="2" t="s">
        <v>4</v>
      </c>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row>
    <row r="50" spans="1:46" s="11" customFormat="1" x14ac:dyDescent="0.25">
      <c r="A50" s="28">
        <v>44767</v>
      </c>
      <c r="B50" s="2" t="s">
        <v>34</v>
      </c>
      <c r="C50" s="3">
        <v>810</v>
      </c>
      <c r="D50" s="2" t="s">
        <v>4</v>
      </c>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row>
    <row r="51" spans="1:46" s="11" customFormat="1" ht="28" x14ac:dyDescent="0.25">
      <c r="A51" s="28">
        <v>44767</v>
      </c>
      <c r="B51" s="2" t="s">
        <v>35</v>
      </c>
      <c r="C51" s="3">
        <v>1416</v>
      </c>
      <c r="D51" s="2" t="s">
        <v>4</v>
      </c>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row>
    <row r="52" spans="1:46" s="11" customFormat="1" ht="28" x14ac:dyDescent="0.25">
      <c r="A52" s="28">
        <v>44896</v>
      </c>
      <c r="B52" s="6" t="s">
        <v>36</v>
      </c>
      <c r="C52" s="3">
        <v>482</v>
      </c>
      <c r="D52" s="2" t="s">
        <v>4</v>
      </c>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row>
    <row r="53" spans="1:46" s="11" customFormat="1" ht="28" x14ac:dyDescent="0.25">
      <c r="A53" s="28">
        <v>44896</v>
      </c>
      <c r="B53" s="6" t="s">
        <v>37</v>
      </c>
      <c r="C53" s="3">
        <v>9376</v>
      </c>
      <c r="D53" s="2" t="s">
        <v>4</v>
      </c>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row>
    <row r="54" spans="1:46" s="11" customFormat="1" x14ac:dyDescent="0.25">
      <c r="A54" s="30">
        <v>44907</v>
      </c>
      <c r="B54" s="2" t="s">
        <v>48</v>
      </c>
      <c r="C54" s="14">
        <v>12600.8</v>
      </c>
      <c r="D54" s="18" t="s">
        <v>14</v>
      </c>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row>
    <row r="55" spans="1:46" s="11" customFormat="1" x14ac:dyDescent="0.25">
      <c r="A55" s="30">
        <v>44907</v>
      </c>
      <c r="B55" s="2" t="s">
        <v>49</v>
      </c>
      <c r="C55" s="14">
        <v>19600</v>
      </c>
      <c r="D55" s="18" t="s">
        <v>14</v>
      </c>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row>
    <row r="56" spans="1:46" s="11" customFormat="1" x14ac:dyDescent="0.25">
      <c r="A56" s="28">
        <v>44911</v>
      </c>
      <c r="B56" s="2" t="s">
        <v>38</v>
      </c>
      <c r="C56" s="3">
        <v>150120.5</v>
      </c>
      <c r="D56" s="2" t="s">
        <v>14</v>
      </c>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row>
    <row r="57" spans="1:46" s="11" customFormat="1" x14ac:dyDescent="0.25">
      <c r="A57" s="28">
        <v>44917</v>
      </c>
      <c r="B57" s="6" t="s">
        <v>39</v>
      </c>
      <c r="C57" s="3">
        <v>2700</v>
      </c>
      <c r="D57" s="2" t="s">
        <v>10</v>
      </c>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row>
    <row r="58" spans="1:46" s="11" customFormat="1" ht="28" x14ac:dyDescent="0.25">
      <c r="A58" s="28">
        <v>44917</v>
      </c>
      <c r="B58" s="6" t="s">
        <v>40</v>
      </c>
      <c r="C58" s="3">
        <v>2312</v>
      </c>
      <c r="D58" s="2" t="s">
        <v>4</v>
      </c>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row>
    <row r="59" spans="1:46" s="11" customFormat="1" ht="28" x14ac:dyDescent="0.25">
      <c r="A59" s="28">
        <v>44917</v>
      </c>
      <c r="B59" s="6" t="s">
        <v>40</v>
      </c>
      <c r="C59" s="3">
        <v>3600</v>
      </c>
      <c r="D59" s="2" t="s">
        <v>4</v>
      </c>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row>
    <row r="60" spans="1:46" s="11" customFormat="1" ht="28" x14ac:dyDescent="0.25">
      <c r="A60" s="31">
        <v>45009</v>
      </c>
      <c r="B60" s="6" t="s">
        <v>58</v>
      </c>
      <c r="C60" s="3">
        <v>4200</v>
      </c>
      <c r="D60" s="2" t="s">
        <v>4</v>
      </c>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row>
    <row r="61" spans="1:46" s="11" customFormat="1" ht="28" x14ac:dyDescent="0.25">
      <c r="A61" s="31">
        <v>45029</v>
      </c>
      <c r="B61" s="6" t="s">
        <v>59</v>
      </c>
      <c r="C61" s="3">
        <v>7786.38</v>
      </c>
      <c r="D61" s="2" t="s">
        <v>4</v>
      </c>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row>
    <row r="62" spans="1:46" s="11" customFormat="1" ht="28" x14ac:dyDescent="0.25">
      <c r="A62" s="31">
        <v>45029</v>
      </c>
      <c r="B62" s="6" t="s">
        <v>59</v>
      </c>
      <c r="C62" s="3">
        <v>1429.62</v>
      </c>
      <c r="D62" s="2" t="s">
        <v>4</v>
      </c>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row>
    <row r="63" spans="1:46" s="11" customFormat="1" ht="28" x14ac:dyDescent="0.25">
      <c r="A63" s="31">
        <v>45054</v>
      </c>
      <c r="B63" s="6" t="s">
        <v>60</v>
      </c>
      <c r="C63" s="3">
        <v>2174.9</v>
      </c>
      <c r="D63" s="2" t="s">
        <v>4</v>
      </c>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row>
    <row r="64" spans="1:46" s="11" customFormat="1" ht="28" x14ac:dyDescent="0.25">
      <c r="A64" s="31">
        <v>45054</v>
      </c>
      <c r="B64" s="6" t="s">
        <v>61</v>
      </c>
      <c r="C64" s="3">
        <v>4490.43</v>
      </c>
      <c r="D64" s="2" t="s">
        <v>4</v>
      </c>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row>
    <row r="65" spans="1:46" s="11" customFormat="1" ht="28" x14ac:dyDescent="0.25">
      <c r="A65" s="31">
        <v>45054</v>
      </c>
      <c r="B65" s="6" t="s">
        <v>62</v>
      </c>
      <c r="C65" s="3">
        <v>1889</v>
      </c>
      <c r="D65" s="2" t="s">
        <v>4</v>
      </c>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row>
    <row r="66" spans="1:46" s="11" customFormat="1" ht="28" x14ac:dyDescent="0.25">
      <c r="A66" s="31">
        <v>45054</v>
      </c>
      <c r="B66" s="6" t="s">
        <v>63</v>
      </c>
      <c r="C66" s="3">
        <v>7004</v>
      </c>
      <c r="D66" s="2" t="s">
        <v>4</v>
      </c>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row>
    <row r="67" spans="1:46" s="11" customFormat="1" ht="28" x14ac:dyDescent="0.25">
      <c r="A67" s="31">
        <v>45062</v>
      </c>
      <c r="B67" s="6" t="s">
        <v>64</v>
      </c>
      <c r="C67" s="3">
        <v>4313</v>
      </c>
      <c r="D67" s="2" t="s">
        <v>4</v>
      </c>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row>
    <row r="68" spans="1:46" s="11" customFormat="1" ht="28" x14ac:dyDescent="0.25">
      <c r="A68" s="31">
        <v>45085</v>
      </c>
      <c r="B68" s="6" t="s">
        <v>65</v>
      </c>
      <c r="C68" s="3">
        <v>3908</v>
      </c>
      <c r="D68" s="2" t="s">
        <v>4</v>
      </c>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row>
    <row r="69" spans="1:46" s="11" customFormat="1" ht="28" x14ac:dyDescent="0.25">
      <c r="A69" s="31">
        <v>45085</v>
      </c>
      <c r="B69" s="6" t="s">
        <v>66</v>
      </c>
      <c r="C69" s="3">
        <v>25110</v>
      </c>
      <c r="D69" s="2" t="s">
        <v>69</v>
      </c>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row>
    <row r="70" spans="1:46" s="11" customFormat="1" x14ac:dyDescent="0.25">
      <c r="A70" s="31">
        <v>45098</v>
      </c>
      <c r="B70" s="6" t="s">
        <v>67</v>
      </c>
      <c r="C70" s="3">
        <v>498316.88</v>
      </c>
      <c r="D70" s="2" t="s">
        <v>69</v>
      </c>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row>
    <row r="71" spans="1:46" s="11" customFormat="1" ht="42" x14ac:dyDescent="0.25">
      <c r="A71" s="31">
        <v>45121</v>
      </c>
      <c r="B71" s="6" t="s">
        <v>68</v>
      </c>
      <c r="C71" s="3">
        <v>7506</v>
      </c>
      <c r="D71" s="2" t="s">
        <v>4</v>
      </c>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row>
    <row r="72" spans="1:46" s="11" customFormat="1" x14ac:dyDescent="0.25">
      <c r="A72" s="31">
        <v>45166</v>
      </c>
      <c r="B72" s="34" t="s">
        <v>74</v>
      </c>
      <c r="C72" s="3">
        <v>446514</v>
      </c>
      <c r="D72" s="2" t="s">
        <v>50</v>
      </c>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row>
    <row r="73" spans="1:46" s="11" customFormat="1" ht="24" customHeight="1" x14ac:dyDescent="0.25">
      <c r="A73" s="32"/>
      <c r="B73" s="23" t="s">
        <v>51</v>
      </c>
      <c r="C73" s="21">
        <f>SUM(C4:C72)</f>
        <v>4176525.6199999996</v>
      </c>
      <c r="D73" s="2"/>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row>
    <row r="74" spans="1:46" x14ac:dyDescent="0.25">
      <c r="C74" s="8"/>
    </row>
    <row r="75" spans="1:46" x14ac:dyDescent="0.25">
      <c r="C75" s="8"/>
    </row>
  </sheetData>
  <sortState ref="A2:D75">
    <sortCondition ref="A517"/>
  </sortState>
  <mergeCells count="5">
    <mergeCell ref="A1:D1"/>
    <mergeCell ref="A2:A3"/>
    <mergeCell ref="B2:B3"/>
    <mergeCell ref="C2:C3"/>
    <mergeCell ref="D2:D3"/>
  </mergeCells>
  <phoneticPr fontId="6" type="noConversion"/>
  <pageMargins left="0.25" right="0.25" top="0.75" bottom="0.75" header="0.3" footer="0.3"/>
  <pageSetup paperSize="9" scale="74" fitToHeight="0" orientation="landscape" r:id="rId1"/>
  <headerFooter>
    <oddFooter>&amp;L&amp;P&amp;C第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1"/>
  <sheetViews>
    <sheetView zoomScale="70" zoomScaleNormal="70" workbookViewId="0">
      <selection activeCell="B21" sqref="B21"/>
    </sheetView>
  </sheetViews>
  <sheetFormatPr defaultRowHeight="14" x14ac:dyDescent="0.25"/>
  <cols>
    <col min="2" max="6" width="9" style="1"/>
  </cols>
  <sheetData>
    <row r="2" spans="2:2" x14ac:dyDescent="0.25">
      <c r="B2" s="1">
        <v>105000</v>
      </c>
    </row>
    <row r="3" spans="2:2" x14ac:dyDescent="0.25">
      <c r="B3" s="1">
        <v>76000</v>
      </c>
    </row>
    <row r="4" spans="2:2" x14ac:dyDescent="0.25">
      <c r="B4" s="1">
        <v>29800</v>
      </c>
    </row>
    <row r="5" spans="2:2" x14ac:dyDescent="0.25">
      <c r="B5" s="1">
        <v>108000</v>
      </c>
    </row>
    <row r="6" spans="2:2" x14ac:dyDescent="0.25">
      <c r="B6" s="1">
        <v>67000</v>
      </c>
    </row>
    <row r="7" spans="2:2" x14ac:dyDescent="0.25">
      <c r="B7" s="1">
        <v>168000</v>
      </c>
    </row>
    <row r="8" spans="2:2" x14ac:dyDescent="0.25">
      <c r="B8" s="1">
        <v>7000</v>
      </c>
    </row>
    <row r="9" spans="2:2" x14ac:dyDescent="0.25">
      <c r="B9" s="1">
        <v>138000</v>
      </c>
    </row>
    <row r="10" spans="2:2" x14ac:dyDescent="0.25">
      <c r="B10" s="1">
        <v>256000</v>
      </c>
    </row>
    <row r="11" spans="2:2" x14ac:dyDescent="0.25">
      <c r="B11" s="1">
        <v>39000</v>
      </c>
    </row>
    <row r="12" spans="2:2" x14ac:dyDescent="0.25">
      <c r="B12" s="1">
        <v>38000</v>
      </c>
    </row>
    <row r="13" spans="2:2" x14ac:dyDescent="0.25">
      <c r="B13" s="1">
        <v>35000</v>
      </c>
    </row>
    <row r="14" spans="2:2" x14ac:dyDescent="0.25">
      <c r="B14" s="1">
        <v>3940</v>
      </c>
    </row>
    <row r="15" spans="2:2" x14ac:dyDescent="0.25">
      <c r="B15" s="1">
        <v>16400</v>
      </c>
    </row>
    <row r="16" spans="2:2" x14ac:dyDescent="0.25">
      <c r="B16" s="1">
        <v>27000</v>
      </c>
    </row>
    <row r="17" spans="2:2" x14ac:dyDescent="0.25">
      <c r="B17" s="1">
        <v>16000</v>
      </c>
    </row>
    <row r="18" spans="2:2" x14ac:dyDescent="0.25">
      <c r="B18" s="1">
        <v>3180</v>
      </c>
    </row>
    <row r="19" spans="2:2" x14ac:dyDescent="0.25">
      <c r="B19" s="1">
        <v>4000</v>
      </c>
    </row>
    <row r="20" spans="2:2" x14ac:dyDescent="0.25">
      <c r="B20" s="1">
        <v>9000</v>
      </c>
    </row>
    <row r="21" spans="2:2" x14ac:dyDescent="0.25">
      <c r="B21" s="1">
        <f>SUM(B2:B20)</f>
        <v>1146320</v>
      </c>
    </row>
  </sheetData>
  <phoneticPr fontId="7" type="noConversion"/>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P516"/>
    </sheetView>
  </sheetViews>
  <sheetFormatPr defaultRowHeight="14" x14ac:dyDescent="0.2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审计</dc:creator>
  <cp:lastModifiedBy>lwy79</cp:lastModifiedBy>
  <cp:lastPrinted>2023-02-14T12:33:53Z</cp:lastPrinted>
  <dcterms:created xsi:type="dcterms:W3CDTF">2022-11-10T12:49:00Z</dcterms:created>
  <dcterms:modified xsi:type="dcterms:W3CDTF">2023-10-24T12:26:02Z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23E1200304B540099EA15A08C404F171</vt:lpwstr>
  </property>
  <property fmtid="{D5CDD505-2E9C-101B-9397-08002B2CF9AE}" pid="3" name="KSOProductBuildVer">
    <vt:lpwstr>2052-11.1.0.13703</vt:lpwstr>
  </property>
</Properties>
</file>